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073 - Autoclave and Upgrades (IBB)\2. Tender Document\"/>
    </mc:Choice>
  </mc:AlternateContent>
  <bookViews>
    <workbookView xWindow="0" yWindow="465" windowWidth="26880" windowHeight="18315" tabRatio="759" firstSheet="1" activeTab="1"/>
  </bookViews>
  <sheets>
    <sheet name="Drop Codes" sheetId="6" state="hidden" r:id="rId1"/>
    <sheet name="Autoclave" sheetId="17" r:id="rId2"/>
  </sheets>
  <definedNames>
    <definedName name="IA">'Drop Codes'!$D$4:$D$6</definedName>
    <definedName name="QualificationTest">'Drop Codes'!$E$4:$E$6</definedName>
    <definedName name="RoomClassification">'Drop Codes'!$C$4:$C$8</definedName>
  </definedNames>
  <calcPr calcId="162913"/>
</workbook>
</file>

<file path=xl/calcChain.xml><?xml version="1.0" encoding="utf-8"?>
<calcChain xmlns="http://schemas.openxmlformats.org/spreadsheetml/2006/main">
  <c r="F42" i="17" l="1"/>
  <c r="E42" i="17"/>
</calcChain>
</file>

<file path=xl/sharedStrings.xml><?xml version="1.0" encoding="utf-8"?>
<sst xmlns="http://schemas.openxmlformats.org/spreadsheetml/2006/main" count="126" uniqueCount="86">
  <si>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</si>
  <si>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</si>
  <si>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</si>
  <si>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</si>
  <si>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</si>
  <si>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</si>
  <si>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</si>
  <si>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</si>
  <si>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</si>
  <si>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</si>
  <si>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</si>
  <si>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</si>
  <si>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</si>
  <si>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</si>
  <si>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</si>
  <si>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</si>
  <si>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</si>
  <si>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</si>
  <si>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</si>
  <si>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</si>
  <si>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</si>
  <si>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</si>
  <si>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</si>
  <si>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</si>
  <si>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System performance</t>
  </si>
  <si>
    <t>Installation &amp; Utilities</t>
  </si>
  <si>
    <t>Site requirements</t>
  </si>
  <si>
    <t>Installation</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</si>
  <si>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</si>
  <si>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</si>
  <si>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</si>
  <si>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</si>
  <si>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</si>
  <si>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</si>
  <si>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</si>
  <si>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</si>
  <si>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On site support within 24 hours of requesting assistance. Please provide details of expected call-out charges.</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</si>
  <si>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</si>
  <si>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</si>
  <si>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Full training  should be provided along with access to  technical support</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</si>
  <si>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</si>
  <si>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</si>
  <si>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</si>
  <si>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</si>
  <si>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</si>
  <si>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</si>
  <si>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</si>
  <si>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</si>
  <si>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</si>
  <si>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</si>
  <si>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</si>
  <si>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</si>
  <si>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</si>
  <si>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</si>
  <si>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</si>
  <si>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</si>
  <si>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</si>
  <si>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</si>
  <si>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Equipment principle</t>
  </si>
  <si>
    <t>Application</t>
  </si>
  <si>
    <t>Technical Sp[ecification</t>
  </si>
  <si>
    <t>Safety</t>
  </si>
  <si>
    <t>A full site requirements guide must be provided as part of the Tender response, including requirements for specialist lifting and manual handling equipment if required</t>
  </si>
  <si>
    <t>Control</t>
  </si>
  <si>
    <t>Operating temperature</t>
  </si>
  <si>
    <t>Dimensions</t>
  </si>
  <si>
    <t>Internal height of at least 1m</t>
  </si>
  <si>
    <t>Programmable temperature and time settings, with measurement of actual achieved temperature and data logging.</t>
  </si>
  <si>
    <t>Hoist</t>
  </si>
  <si>
    <t>Installation must be performed by qualifed vendor engineers at CPI facility located at Wilton Centre</t>
  </si>
  <si>
    <t>Built in Safety protection to prevent opening door under high temperature or pressure.</t>
  </si>
  <si>
    <t>Utilities</t>
  </si>
  <si>
    <t>All bids must include a full list of requried utilities</t>
  </si>
  <si>
    <t>General purpose electrically heated laboratory autoclave, suitable for sterilising equipment up to 1m in height. Programmable with process timer and USB connection for data logging and external communication.</t>
  </si>
  <si>
    <t xml:space="preserve">Able to achieve a constant temperature of at least 121°C. Unit must be capable of load sensed timing by inclusion of a temperature probe within the autoclave chamber. This is sometimes referred to as a 'Wandering  Probe'. </t>
  </si>
  <si>
    <t>Built in Safety protection from excessive temperature and pressure</t>
  </si>
  <si>
    <t>Data logging</t>
  </si>
  <si>
    <t>Built in printer to provide a hard copy of the temperature, pressue and time profiles for each autoclave cycle.</t>
  </si>
  <si>
    <t>Automatic water level control with auto-refill</t>
  </si>
  <si>
    <t>Operation</t>
  </si>
  <si>
    <t>Utilised for sterilisation solid and liquid loads e.g. lab scale fermentation equipment, growth media, shake flasks and contaminated waste cycles</t>
  </si>
  <si>
    <t>End of cycle cooling by suitable means e.g. cooling fan</t>
  </si>
  <si>
    <t>Vacuum assisted drying</t>
  </si>
  <si>
    <t>1073 - Autoclave and Upgrades</t>
  </si>
  <si>
    <t>Warranty period should cover at least 18 months from installation</t>
  </si>
  <si>
    <t>supply of an appropriate hoist to lift heavier equipment into and out of the autoclave.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</si>
</sst>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35">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82">
    <xf numFmtId="0" fontId="0" fillId="0" borderId="0" xfId="0"/>
    <xf numFmtId="0" fontId="5" fillId="7"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9" borderId="24" xfId="0" applyFont="1" applyFill="1" applyBorder="1" applyAlignment="1">
      <alignment horizontal="center" vertical="center"/>
    </xf>
    <xf numFmtId="0" fontId="6" fillId="0" borderId="5" xfId="0" applyFont="1" applyBorder="1" applyAlignment="1">
      <alignment horizontal="center" vertical="center"/>
    </xf>
    <xf numFmtId="0" fontId="6" fillId="0" borderId="0" xfId="0" applyFont="1"/>
    <xf numFmtId="0" fontId="9" fillId="0" borderId="0" xfId="0" applyFont="1" applyAlignment="1">
      <alignment horizontal="right" vertical="center"/>
    </xf>
    <xf numFmtId="0" fontId="10" fillId="0" borderId="0" xfId="0" applyFont="1"/>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9" fontId="12" fillId="11" borderId="25" xfId="0" applyNumberFormat="1" applyFont="1" applyFill="1" applyBorder="1" applyAlignment="1">
      <alignment horizontal="center" vertical="center"/>
    </xf>
    <xf numFmtId="0" fontId="14" fillId="2" borderId="2" xfId="0" applyFont="1" applyFill="1" applyBorder="1" applyAlignment="1">
      <alignment horizontal="center"/>
    </xf>
    <xf numFmtId="0" fontId="13" fillId="3" borderId="17" xfId="0" applyFont="1" applyFill="1" applyBorder="1" applyAlignment="1">
      <alignment horizontal="center"/>
    </xf>
    <xf numFmtId="0" fontId="14" fillId="3" borderId="19"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5" fillId="2"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0" fillId="6" borderId="10" xfId="0" applyFont="1" applyFill="1" applyBorder="1" applyAlignment="1">
      <alignment vertical="center"/>
    </xf>
    <xf numFmtId="0" fontId="6" fillId="6" borderId="1" xfId="0" applyFont="1" applyFill="1" applyBorder="1" applyAlignment="1">
      <alignment vertical="center"/>
    </xf>
    <xf numFmtId="0" fontId="10" fillId="0" borderId="5" xfId="0" applyFont="1" applyBorder="1" applyAlignment="1">
      <alignment vertical="center"/>
    </xf>
    <xf numFmtId="0" fontId="19" fillId="0" borderId="5" xfId="0" applyFont="1" applyFill="1" applyBorder="1" applyAlignment="1">
      <alignment horizontal="center" vertical="center"/>
    </xf>
    <xf numFmtId="0" fontId="18" fillId="0" borderId="5" xfId="0" applyFont="1" applyBorder="1" applyAlignment="1">
      <alignment vertical="center"/>
    </xf>
    <xf numFmtId="0" fontId="6" fillId="3" borderId="5" xfId="0" applyFont="1" applyFill="1" applyBorder="1" applyAlignment="1">
      <alignment vertical="center"/>
    </xf>
    <xf numFmtId="0" fontId="6" fillId="6" borderId="5" xfId="0" applyFont="1" applyFill="1" applyBorder="1" applyAlignment="1">
      <alignment vertical="center"/>
    </xf>
    <xf numFmtId="0" fontId="7" fillId="0" borderId="0" xfId="0" applyFont="1" applyAlignment="1"/>
    <xf numFmtId="0" fontId="10" fillId="2" borderId="0" xfId="0" applyFont="1" applyFill="1" applyAlignment="1">
      <alignment horizontal="center" vertical="center"/>
    </xf>
    <xf numFmtId="0" fontId="9" fillId="0" borderId="0" xfId="0" applyFont="1" applyAlignment="1">
      <alignment horizontal="center" vertical="center"/>
    </xf>
    <xf numFmtId="0" fontId="7" fillId="12" borderId="0" xfId="0" applyFont="1" applyFill="1" applyAlignment="1">
      <alignment horizontal="center" vertical="center"/>
    </xf>
    <xf numFmtId="0" fontId="7" fillId="11" borderId="0" xfId="0" applyFont="1" applyFill="1" applyAlignment="1">
      <alignment horizontal="left" vertical="center"/>
    </xf>
    <xf numFmtId="0" fontId="23" fillId="11" borderId="30" xfId="0" applyFont="1" applyFill="1" applyBorder="1" applyAlignment="1">
      <alignment horizontal="center" vertical="center" wrapText="1"/>
    </xf>
    <xf numFmtId="0" fontId="24" fillId="11" borderId="31" xfId="0" applyFont="1" applyFill="1" applyBorder="1" applyAlignment="1">
      <alignment horizontal="center" vertical="center" wrapText="1"/>
    </xf>
    <xf numFmtId="0" fontId="25" fillId="11" borderId="25" xfId="0" applyFont="1" applyFill="1" applyBorder="1" applyAlignment="1">
      <alignment horizontal="center"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6" fillId="0" borderId="0" xfId="0" applyFont="1" applyAlignment="1">
      <alignment horizontal="center"/>
    </xf>
    <xf numFmtId="0" fontId="16" fillId="0" borderId="5" xfId="0" applyFont="1" applyBorder="1" applyAlignment="1">
      <alignment horizontal="center" vertical="center"/>
    </xf>
    <xf numFmtId="0" fontId="10" fillId="6" borderId="5" xfId="0" applyFont="1" applyFill="1" applyBorder="1" applyAlignment="1">
      <alignment vertical="center"/>
    </xf>
    <xf numFmtId="0" fontId="18" fillId="0" borderId="32" xfId="0" applyFont="1" applyBorder="1" applyAlignment="1">
      <alignment vertical="center"/>
    </xf>
    <xf numFmtId="0" fontId="7" fillId="0" borderId="26" xfId="0" applyFont="1" applyFill="1" applyBorder="1" applyAlignment="1">
      <alignment horizontal="left" vertical="center"/>
    </xf>
    <xf numFmtId="0" fontId="10" fillId="0" borderId="33" xfId="0" applyFont="1" applyFill="1" applyBorder="1" applyAlignment="1">
      <alignment horizontal="left" vertical="center"/>
    </xf>
    <xf numFmtId="0" fontId="16" fillId="0" borderId="6" xfId="0" applyFont="1" applyFill="1" applyBorder="1" applyAlignment="1">
      <alignment horizontal="left" vertical="center" wrapText="1"/>
    </xf>
    <xf numFmtId="0" fontId="16" fillId="0" borderId="20"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6" fillId="0" borderId="0" xfId="0" applyFont="1" applyAlignment="1">
      <alignment horizontal="center"/>
    </xf>
    <xf numFmtId="0" fontId="7" fillId="10" borderId="27" xfId="0" applyFont="1" applyFill="1" applyBorder="1" applyAlignment="1">
      <alignment horizontal="center" vertical="center"/>
    </xf>
    <xf numFmtId="0" fontId="8" fillId="10" borderId="28" xfId="0" applyFont="1" applyFill="1" applyBorder="1" applyAlignment="1">
      <alignment horizontal="center"/>
    </xf>
    <xf numFmtId="0" fontId="8" fillId="10" borderId="29" xfId="0" applyFont="1" applyFill="1" applyBorder="1" applyAlignment="1">
      <alignment horizontal="center"/>
    </xf>
    <xf numFmtId="0" fontId="13" fillId="2" borderId="10" xfId="0" applyFont="1" applyFill="1" applyBorder="1" applyAlignment="1">
      <alignment horizontal="center"/>
    </xf>
    <xf numFmtId="0" fontId="13" fillId="2" borderId="22" xfId="0" applyFont="1" applyFill="1" applyBorder="1" applyAlignment="1">
      <alignment horizontal="center"/>
    </xf>
    <xf numFmtId="0" fontId="15" fillId="0" borderId="11" xfId="0" applyFont="1" applyFill="1" applyBorder="1" applyAlignment="1">
      <alignment horizontal="left" vertical="center"/>
    </xf>
    <xf numFmtId="0" fontId="15" fillId="0" borderId="20" xfId="0" applyFont="1" applyFill="1" applyBorder="1" applyAlignment="1">
      <alignment horizontal="left" vertical="center"/>
    </xf>
    <xf numFmtId="0" fontId="15" fillId="0" borderId="21" xfId="0" applyFont="1" applyFill="1" applyBorder="1" applyAlignment="1">
      <alignment horizontal="left" vertical="center"/>
    </xf>
    <xf numFmtId="0" fontId="3" fillId="5" borderId="18" xfId="0" applyFont="1" applyFill="1" applyBorder="1" applyAlignment="1">
      <alignment horizontal="left" vertical="top" wrapText="1"/>
    </xf>
    <xf numFmtId="0" fontId="3" fillId="5" borderId="3" xfId="0" applyFont="1" applyFill="1" applyBorder="1" applyAlignment="1">
      <alignment horizontal="left" vertical="top" wrapText="1"/>
    </xf>
    <xf numFmtId="0" fontId="18" fillId="6" borderId="22" xfId="0" applyFont="1" applyFill="1" applyBorder="1" applyAlignment="1">
      <alignment horizontal="center" vertical="center"/>
    </xf>
    <xf numFmtId="0" fontId="18" fillId="6" borderId="23" xfId="0" applyFont="1" applyFill="1" applyBorder="1" applyAlignment="1">
      <alignment horizontal="center" vertical="center"/>
    </xf>
    <xf numFmtId="0" fontId="16" fillId="4" borderId="5" xfId="0" applyFont="1" applyFill="1" applyBorder="1" applyAlignment="1">
      <alignment horizontal="left" vertical="center" wrapText="1"/>
    </xf>
    <xf numFmtId="0" fontId="18" fillId="6" borderId="5" xfId="0" applyFont="1" applyFill="1" applyBorder="1" applyAlignment="1">
      <alignment horizontal="center" vertical="center"/>
    </xf>
    <xf numFmtId="0" fontId="16" fillId="0" borderId="6" xfId="0" applyFont="1" applyFill="1" applyBorder="1" applyAlignment="1">
      <alignment horizontal="left" vertical="center"/>
    </xf>
    <xf numFmtId="0" fontId="16" fillId="0" borderId="20" xfId="0" applyFont="1" applyFill="1" applyBorder="1" applyAlignment="1">
      <alignment horizontal="left" vertical="center"/>
    </xf>
    <xf numFmtId="0" fontId="16" fillId="0" borderId="21" xfId="0" applyFont="1" applyFill="1" applyBorder="1" applyAlignment="1">
      <alignment horizontal="left"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5" borderId="15" xfId="0" applyFont="1" applyFill="1" applyBorder="1" applyAlignment="1">
      <alignment horizontal="left" vertical="top" wrapText="1"/>
    </xf>
    <xf numFmtId="0" fontId="10" fillId="2" borderId="1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6" fillId="4" borderId="6" xfId="0" applyFont="1" applyFill="1" applyBorder="1" applyAlignment="1">
      <alignment horizontal="left" vertical="center" wrapText="1"/>
    </xf>
    <xf numFmtId="0" fontId="16" fillId="4" borderId="32" xfId="0" applyFont="1" applyFill="1" applyBorder="1" applyAlignment="1">
      <alignment horizontal="left" vertical="center" wrapText="1"/>
    </xf>
    <xf numFmtId="0" fontId="20" fillId="3" borderId="0" xfId="0" applyFont="1" applyFill="1" applyAlignment="1">
      <alignment horizontal="center"/>
    </xf>
    <xf numFmtId="0" fontId="21" fillId="0" borderId="0" xfId="0" applyFont="1" applyAlignment="1"/>
    <xf numFmtId="0" fontId="22" fillId="0" borderId="0" xfId="0" applyFont="1" applyAlignment="1">
      <alignment vertical="center" wrapText="1"/>
    </xf>
    <xf numFmtId="0" fontId="16" fillId="4" borderId="5" xfId="0" applyFont="1" applyFill="1" applyBorder="1" applyAlignment="1">
      <alignment vertical="center" wrapText="1"/>
    </xf>
    <xf numFmtId="0" fontId="16" fillId="4" borderId="20" xfId="0" applyFont="1" applyFill="1" applyBorder="1" applyAlignment="1">
      <alignment horizontal="left" vertical="center" wrapText="1"/>
    </xf>
    <xf numFmtId="0" fontId="19" fillId="0" borderId="34" xfId="0" applyFont="1" applyFill="1" applyBorder="1" applyAlignment="1">
      <alignment horizontal="center" vertical="center"/>
    </xf>
    <xf numFmtId="0" fontId="5" fillId="9" borderId="5" xfId="0" applyFont="1" applyFill="1" applyBorder="1" applyAlignment="1">
      <alignment horizontal="center" vertical="center"/>
    </xf>
  </cellXfs>
  <cellStyles count="3">
    <cellStyle name="Hyperlink 2" xfId="2"/>
    <cellStyle name="Hyperlink 3" xfId="1"/>
    <cellStyle name="Normal" xfId="0" builtinId="0"/>
  </cellStyles>
  <dxfs count="53">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99CCFF"/>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577829</xdr:colOff>
      <xdr:row>5</xdr:row>
      <xdr:rowOff>71438</xdr:rowOff>
    </xdr:to>
    <xdr:pic>
      <xdr:nvPicPr>
        <xdr:cNvPr id="2" name="Picture 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0" y="1857375"/>
          <a:ext cx="5216504" cy="1414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3" name="Picture 2"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18470"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4" name="Picture 3"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584914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5"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6" name="Picture 5"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122738" y="269875"/>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7"/>
  <sheetViews>
    <sheetView tabSelected="1" zoomScale="70" zoomScaleNormal="70" workbookViewId="0">
      <selection activeCell="C22" sqref="C22:D22"/>
    </sheetView>
  </sheetViews>
  <sheetFormatPr defaultColWidth="9.140625" defaultRowHeight="15" x14ac:dyDescent="0.25"/>
  <cols>
    <col min="1" max="1" width="5" style="7" customWidth="1"/>
    <col min="2" max="2" width="44" style="5" customWidth="1"/>
    <col min="3" max="3" width="2.7109375" style="5" customWidth="1"/>
    <col min="4" max="4" width="69.5703125" style="39" customWidth="1"/>
    <col min="5" max="5" width="15.28515625" style="5" bestFit="1" customWidth="1"/>
    <col min="6" max="6" width="78.42578125" style="5" customWidth="1"/>
    <col min="7" max="7" width="17.42578125" style="5" customWidth="1"/>
    <col min="8" max="16384" width="9.140625" style="5"/>
  </cols>
  <sheetData>
    <row r="1" spans="1:11" ht="75.75" customHeight="1" thickBot="1" x14ac:dyDescent="0.25">
      <c r="A1" s="48"/>
      <c r="B1" s="48"/>
      <c r="C1" s="48"/>
      <c r="D1" s="48"/>
      <c r="E1" s="48"/>
      <c r="F1" s="48"/>
      <c r="G1" s="48"/>
      <c r="H1" s="48"/>
      <c r="I1" s="48"/>
      <c r="J1" s="48"/>
      <c r="K1" s="48"/>
    </row>
    <row r="2" spans="1:11" ht="39" customHeight="1" thickTop="1" thickBot="1" x14ac:dyDescent="0.35">
      <c r="A2" s="49" t="s">
        <v>46</v>
      </c>
      <c r="B2" s="50"/>
      <c r="C2" s="51"/>
      <c r="D2" s="6" t="s">
        <v>45</v>
      </c>
      <c r="E2" s="43" t="s">
        <v>83</v>
      </c>
      <c r="F2" s="44"/>
    </row>
    <row r="3" spans="1:11" ht="15.75" thickTop="1" x14ac:dyDescent="0.25"/>
    <row r="4" spans="1:11" ht="15.75" thickBot="1" x14ac:dyDescent="0.3"/>
    <row r="5" spans="1:11" ht="105.75" customHeight="1" thickTop="1" thickBot="1" x14ac:dyDescent="0.3">
      <c r="B5" s="8" t="s">
        <v>47</v>
      </c>
      <c r="C5" s="9"/>
      <c r="D5" s="10"/>
      <c r="E5" s="9"/>
      <c r="F5" s="11" t="s">
        <v>48</v>
      </c>
      <c r="G5" s="12">
        <v>0.3</v>
      </c>
    </row>
    <row r="6" spans="1:11" ht="16.5" thickTop="1" thickBot="1" x14ac:dyDescent="0.3"/>
    <row r="7" spans="1:11" ht="28.5" thickBot="1" x14ac:dyDescent="0.45">
      <c r="A7" s="52" t="s">
        <v>18</v>
      </c>
      <c r="B7" s="53"/>
      <c r="C7" s="53"/>
      <c r="D7" s="53"/>
      <c r="E7" s="13"/>
      <c r="F7" s="14" t="s">
        <v>20</v>
      </c>
      <c r="G7" s="15"/>
    </row>
    <row r="8" spans="1:11" s="16" customFormat="1" ht="16.5" customHeight="1" thickBot="1" x14ac:dyDescent="0.3">
      <c r="A8" s="54" t="s">
        <v>16</v>
      </c>
      <c r="B8" s="55"/>
      <c r="C8" s="55"/>
      <c r="D8" s="55"/>
      <c r="E8" s="56"/>
      <c r="F8" s="57" t="s">
        <v>21</v>
      </c>
      <c r="G8" s="58"/>
    </row>
    <row r="9" spans="1:11" s="16" customFormat="1" ht="33.75" customHeight="1" thickBot="1" x14ac:dyDescent="0.3">
      <c r="A9" s="1" t="s">
        <v>17</v>
      </c>
      <c r="B9" s="45" t="s">
        <v>57</v>
      </c>
      <c r="C9" s="46"/>
      <c r="D9" s="46"/>
      <c r="E9" s="47"/>
      <c r="F9" s="37" t="s">
        <v>37</v>
      </c>
      <c r="G9" s="38"/>
    </row>
    <row r="10" spans="1:11" s="16" customFormat="1" ht="33.75" customHeight="1" thickBot="1" x14ac:dyDescent="0.3">
      <c r="A10" s="2" t="s">
        <v>23</v>
      </c>
      <c r="B10" s="63" t="s">
        <v>35</v>
      </c>
      <c r="C10" s="64"/>
      <c r="D10" s="64"/>
      <c r="E10" s="65"/>
      <c r="F10" s="66" t="s">
        <v>38</v>
      </c>
      <c r="G10" s="67"/>
      <c r="I10" s="17"/>
    </row>
    <row r="11" spans="1:11" s="16" customFormat="1" ht="33.75" customHeight="1" thickBot="1" x14ac:dyDescent="0.3">
      <c r="A11" s="3" t="s">
        <v>1</v>
      </c>
      <c r="B11" s="63" t="s">
        <v>22</v>
      </c>
      <c r="C11" s="64"/>
      <c r="D11" s="64"/>
      <c r="E11" s="65"/>
      <c r="F11" s="68"/>
      <c r="G11" s="69"/>
      <c r="I11" s="18"/>
    </row>
    <row r="12" spans="1:11" ht="39.75" customHeight="1" thickBot="1" x14ac:dyDescent="0.25">
      <c r="A12" s="70" t="s">
        <v>0</v>
      </c>
      <c r="B12" s="71"/>
      <c r="C12" s="72" t="s">
        <v>43</v>
      </c>
      <c r="D12" s="71"/>
      <c r="E12" s="19" t="s">
        <v>42</v>
      </c>
      <c r="F12" s="20" t="s">
        <v>44</v>
      </c>
      <c r="G12" s="21" t="s">
        <v>19</v>
      </c>
    </row>
    <row r="13" spans="1:11" x14ac:dyDescent="0.2">
      <c r="A13" s="22" t="s">
        <v>24</v>
      </c>
      <c r="B13" s="23"/>
      <c r="C13" s="59"/>
      <c r="D13" s="59"/>
      <c r="E13" s="59"/>
      <c r="F13" s="59"/>
      <c r="G13" s="60"/>
    </row>
    <row r="14" spans="1:11" ht="100.5" customHeight="1" x14ac:dyDescent="0.2">
      <c r="A14" s="24"/>
      <c r="B14" s="40" t="s">
        <v>58</v>
      </c>
      <c r="C14" s="61" t="s">
        <v>73</v>
      </c>
      <c r="D14" s="61"/>
      <c r="E14" s="25" t="s">
        <v>17</v>
      </c>
      <c r="F14" s="26"/>
      <c r="G14" s="27"/>
    </row>
    <row r="15" spans="1:11" ht="72" customHeight="1" x14ac:dyDescent="0.2">
      <c r="A15" s="24"/>
      <c r="B15" s="40" t="s">
        <v>59</v>
      </c>
      <c r="C15" s="61" t="s">
        <v>80</v>
      </c>
      <c r="D15" s="61"/>
      <c r="E15" s="25" t="s">
        <v>17</v>
      </c>
      <c r="F15" s="26"/>
      <c r="G15" s="27"/>
    </row>
    <row r="16" spans="1:11" x14ac:dyDescent="0.2">
      <c r="A16" s="41" t="s">
        <v>60</v>
      </c>
      <c r="B16" s="28"/>
      <c r="C16" s="62"/>
      <c r="D16" s="62"/>
      <c r="E16" s="62"/>
      <c r="F16" s="62"/>
      <c r="G16" s="62"/>
    </row>
    <row r="17" spans="1:7" ht="66" customHeight="1" x14ac:dyDescent="0.2">
      <c r="A17" s="24"/>
      <c r="B17" s="40" t="s">
        <v>64</v>
      </c>
      <c r="C17" s="61" t="s">
        <v>74</v>
      </c>
      <c r="D17" s="61"/>
      <c r="E17" s="25" t="s">
        <v>17</v>
      </c>
      <c r="F17" s="26"/>
      <c r="G17" s="27"/>
    </row>
    <row r="18" spans="1:7" ht="66" customHeight="1" x14ac:dyDescent="0.2">
      <c r="A18" s="24"/>
      <c r="B18" s="40" t="s">
        <v>65</v>
      </c>
      <c r="C18" s="61" t="s">
        <v>66</v>
      </c>
      <c r="D18" s="61"/>
      <c r="E18" s="25" t="s">
        <v>17</v>
      </c>
      <c r="F18" s="26"/>
      <c r="G18" s="27"/>
    </row>
    <row r="19" spans="1:7" ht="53.25" customHeight="1" x14ac:dyDescent="0.2">
      <c r="A19" s="24"/>
      <c r="B19" s="40" t="s">
        <v>63</v>
      </c>
      <c r="C19" s="73" t="s">
        <v>67</v>
      </c>
      <c r="D19" s="74"/>
      <c r="E19" s="25" t="s">
        <v>17</v>
      </c>
      <c r="F19" s="26"/>
      <c r="G19" s="27"/>
    </row>
    <row r="20" spans="1:7" ht="53.25" customHeight="1" x14ac:dyDescent="0.2">
      <c r="A20" s="24"/>
      <c r="B20" s="40" t="s">
        <v>79</v>
      </c>
      <c r="C20" s="73" t="s">
        <v>81</v>
      </c>
      <c r="D20" s="74"/>
      <c r="E20" s="80" t="s">
        <v>17</v>
      </c>
      <c r="F20" s="26"/>
      <c r="G20" s="27"/>
    </row>
    <row r="21" spans="1:7" ht="53.25" customHeight="1" x14ac:dyDescent="0.2">
      <c r="A21" s="24"/>
      <c r="B21" s="40" t="s">
        <v>79</v>
      </c>
      <c r="C21" s="73" t="s">
        <v>82</v>
      </c>
      <c r="D21" s="79"/>
      <c r="E21" s="80" t="s">
        <v>1</v>
      </c>
      <c r="F21" s="42"/>
      <c r="G21" s="27"/>
    </row>
    <row r="22" spans="1:7" ht="53.25" customHeight="1" x14ac:dyDescent="0.2">
      <c r="A22" s="24"/>
      <c r="B22" s="40" t="s">
        <v>79</v>
      </c>
      <c r="C22" s="73" t="s">
        <v>78</v>
      </c>
      <c r="D22" s="79"/>
      <c r="E22" s="81" t="s">
        <v>1</v>
      </c>
      <c r="F22" s="42"/>
      <c r="G22" s="27"/>
    </row>
    <row r="23" spans="1:7" ht="51.95" customHeight="1" x14ac:dyDescent="0.2">
      <c r="A23" s="24"/>
      <c r="B23" s="4" t="s">
        <v>61</v>
      </c>
      <c r="C23" s="73" t="s">
        <v>75</v>
      </c>
      <c r="D23" s="74"/>
      <c r="E23" s="25" t="s">
        <v>17</v>
      </c>
      <c r="F23" s="26"/>
      <c r="G23" s="27"/>
    </row>
    <row r="24" spans="1:7" ht="51.95" customHeight="1" x14ac:dyDescent="0.2">
      <c r="A24" s="24"/>
      <c r="B24" s="4" t="s">
        <v>61</v>
      </c>
      <c r="C24" s="73" t="s">
        <v>70</v>
      </c>
      <c r="D24" s="74"/>
      <c r="E24" s="25" t="s">
        <v>17</v>
      </c>
      <c r="F24" s="26"/>
      <c r="G24" s="27"/>
    </row>
    <row r="25" spans="1:7" ht="51.95" customHeight="1" x14ac:dyDescent="0.2">
      <c r="A25" s="24"/>
      <c r="B25" s="4" t="s">
        <v>68</v>
      </c>
      <c r="C25" s="73" t="s">
        <v>85</v>
      </c>
      <c r="D25" s="79"/>
      <c r="E25" s="25" t="s">
        <v>1</v>
      </c>
      <c r="F25" s="42"/>
      <c r="G25" s="27"/>
    </row>
    <row r="26" spans="1:7" ht="51.95" customHeight="1" x14ac:dyDescent="0.2">
      <c r="A26" s="24"/>
      <c r="B26" s="4" t="s">
        <v>76</v>
      </c>
      <c r="C26" s="73" t="s">
        <v>77</v>
      </c>
      <c r="D26" s="74"/>
      <c r="E26" s="25" t="s">
        <v>17</v>
      </c>
      <c r="F26" s="42"/>
      <c r="G26" s="27"/>
    </row>
    <row r="27" spans="1:7" x14ac:dyDescent="0.2">
      <c r="A27" s="41" t="s">
        <v>25</v>
      </c>
      <c r="B27" s="28"/>
      <c r="C27" s="62"/>
      <c r="D27" s="62"/>
      <c r="E27" s="62"/>
      <c r="F27" s="62"/>
      <c r="G27" s="62"/>
    </row>
    <row r="28" spans="1:7" ht="40.5" customHeight="1" x14ac:dyDescent="0.2">
      <c r="A28" s="24"/>
      <c r="B28" s="40" t="s">
        <v>27</v>
      </c>
      <c r="C28" s="61" t="s">
        <v>69</v>
      </c>
      <c r="D28" s="61"/>
      <c r="E28" s="25" t="s">
        <v>17</v>
      </c>
      <c r="F28" s="26"/>
      <c r="G28" s="27"/>
    </row>
    <row r="29" spans="1:7" ht="53.25" customHeight="1" x14ac:dyDescent="0.2">
      <c r="A29" s="24"/>
      <c r="B29" s="40" t="s">
        <v>26</v>
      </c>
      <c r="C29" s="61" t="s">
        <v>62</v>
      </c>
      <c r="D29" s="61"/>
      <c r="E29" s="25" t="s">
        <v>17</v>
      </c>
      <c r="F29" s="26"/>
      <c r="G29" s="27"/>
    </row>
    <row r="30" spans="1:7" ht="53.25" customHeight="1" x14ac:dyDescent="0.2">
      <c r="A30" s="24"/>
      <c r="B30" s="40" t="s">
        <v>71</v>
      </c>
      <c r="C30" s="61" t="s">
        <v>72</v>
      </c>
      <c r="D30" s="61"/>
      <c r="E30" s="25" t="s">
        <v>17</v>
      </c>
      <c r="F30" s="26"/>
      <c r="G30" s="27"/>
    </row>
    <row r="31" spans="1:7" x14ac:dyDescent="0.2">
      <c r="A31" s="41" t="s">
        <v>28</v>
      </c>
      <c r="B31" s="28"/>
      <c r="C31" s="62"/>
      <c r="D31" s="62"/>
      <c r="E31" s="62"/>
      <c r="F31" s="62"/>
      <c r="G31" s="62"/>
    </row>
    <row r="32" spans="1:7" ht="57" customHeight="1" x14ac:dyDescent="0.2">
      <c r="A32" s="24"/>
      <c r="B32" s="40" t="s">
        <v>29</v>
      </c>
      <c r="C32" s="78" t="s">
        <v>30</v>
      </c>
      <c r="D32" s="78"/>
      <c r="E32" s="25" t="s">
        <v>17</v>
      </c>
      <c r="F32" s="26"/>
      <c r="G32" s="27"/>
    </row>
    <row r="33" spans="1:7" ht="38.25" customHeight="1" x14ac:dyDescent="0.2">
      <c r="A33" s="24"/>
      <c r="B33" s="4" t="s">
        <v>31</v>
      </c>
      <c r="C33" s="78" t="s">
        <v>39</v>
      </c>
      <c r="D33" s="78"/>
      <c r="E33" s="25" t="s">
        <v>1</v>
      </c>
      <c r="F33" s="26"/>
      <c r="G33" s="27"/>
    </row>
    <row r="34" spans="1:7" ht="24" customHeight="1" x14ac:dyDescent="0.2">
      <c r="A34" s="24"/>
      <c r="B34" s="4" t="s">
        <v>32</v>
      </c>
      <c r="C34" s="78" t="s">
        <v>84</v>
      </c>
      <c r="D34" s="78"/>
      <c r="E34" s="25" t="s">
        <v>17</v>
      </c>
      <c r="F34" s="26"/>
      <c r="G34" s="27"/>
    </row>
    <row r="35" spans="1:7" ht="24" customHeight="1" x14ac:dyDescent="0.2">
      <c r="A35" s="24"/>
      <c r="B35" s="4" t="s">
        <v>40</v>
      </c>
      <c r="C35" s="61" t="s">
        <v>41</v>
      </c>
      <c r="D35" s="61"/>
      <c r="E35" s="25" t="s">
        <v>1</v>
      </c>
      <c r="F35" s="26"/>
      <c r="G35" s="27"/>
    </row>
    <row r="36" spans="1:7" ht="33.75" customHeight="1" x14ac:dyDescent="0.2">
      <c r="A36" s="24"/>
      <c r="B36" s="4" t="s">
        <v>33</v>
      </c>
      <c r="C36" s="61" t="s">
        <v>36</v>
      </c>
      <c r="D36" s="61"/>
      <c r="E36" s="25" t="s">
        <v>1</v>
      </c>
      <c r="F36" s="26"/>
      <c r="G36" s="27"/>
    </row>
    <row r="37" spans="1:7" ht="39" customHeight="1" x14ac:dyDescent="0.2">
      <c r="A37" s="24"/>
      <c r="B37" s="4" t="s">
        <v>33</v>
      </c>
      <c r="C37" s="78" t="s">
        <v>34</v>
      </c>
      <c r="D37" s="78"/>
      <c r="E37" s="25" t="s">
        <v>1</v>
      </c>
      <c r="F37" s="26"/>
      <c r="G37" s="27"/>
    </row>
    <row r="41" spans="1:7" ht="28.5" hidden="1" customHeight="1" x14ac:dyDescent="0.4">
      <c r="A41" s="75" t="s">
        <v>49</v>
      </c>
      <c r="B41" s="76"/>
      <c r="C41" s="76"/>
      <c r="D41" s="76"/>
      <c r="E41" s="76"/>
      <c r="F41" s="76"/>
      <c r="G41" s="76"/>
    </row>
    <row r="42" spans="1:7" ht="28.5" hidden="1" customHeight="1" x14ac:dyDescent="0.3">
      <c r="B42" s="29" t="s">
        <v>50</v>
      </c>
      <c r="D42" s="30" t="s">
        <v>55</v>
      </c>
      <c r="E42" s="31" t="str">
        <f>$E2</f>
        <v>1073 - Autoclave and Upgrades</v>
      </c>
      <c r="F42" s="31">
        <f>$F2</f>
        <v>0</v>
      </c>
    </row>
    <row r="43" spans="1:7" ht="63.75" hidden="1" customHeight="1" thickBot="1" x14ac:dyDescent="0.3">
      <c r="B43" s="77" t="s">
        <v>51</v>
      </c>
      <c r="C43" s="77"/>
      <c r="D43" s="77"/>
      <c r="E43" s="77"/>
      <c r="F43" s="77"/>
      <c r="G43" s="77"/>
    </row>
    <row r="44" spans="1:7" ht="36.75" hidden="1" customHeight="1" thickTop="1" thickBot="1" x14ac:dyDescent="0.3">
      <c r="B44" s="32" t="s">
        <v>53</v>
      </c>
      <c r="D44" s="33" t="s">
        <v>54</v>
      </c>
      <c r="E44" s="34" t="s">
        <v>56</v>
      </c>
      <c r="F44" s="35" t="s">
        <v>52</v>
      </c>
      <c r="G44" s="36">
        <v>5</v>
      </c>
    </row>
    <row r="45" spans="1:7" ht="35.1" hidden="1" customHeight="1" thickBot="1" x14ac:dyDescent="0.3">
      <c r="F45" s="35" t="s">
        <v>52</v>
      </c>
    </row>
    <row r="46" spans="1:7" ht="35.1" hidden="1" customHeight="1" thickBot="1" x14ac:dyDescent="0.3">
      <c r="F46" s="35" t="s">
        <v>52</v>
      </c>
    </row>
    <row r="47" spans="1:7" ht="35.1" hidden="1" customHeight="1" thickBot="1" x14ac:dyDescent="0.3">
      <c r="F47" s="35" t="s">
        <v>52</v>
      </c>
    </row>
    <row r="48" spans="1:7" hidden="1" x14ac:dyDescent="0.25"/>
    <row r="49" spans="4:7" ht="46.5" hidden="1" thickTop="1" thickBot="1" x14ac:dyDescent="0.3">
      <c r="D49" s="33" t="s">
        <v>54</v>
      </c>
      <c r="E49" s="34" t="s">
        <v>56</v>
      </c>
      <c r="F49" s="35" t="s">
        <v>52</v>
      </c>
      <c r="G49" s="36">
        <v>5</v>
      </c>
    </row>
    <row r="50" spans="4:7" ht="35.1" hidden="1" customHeight="1" thickBot="1" x14ac:dyDescent="0.3">
      <c r="F50" s="35" t="s">
        <v>52</v>
      </c>
    </row>
    <row r="51" spans="4:7" ht="35.1" hidden="1" customHeight="1" thickBot="1" x14ac:dyDescent="0.3">
      <c r="F51" s="35" t="s">
        <v>52</v>
      </c>
    </row>
    <row r="52" spans="4:7" ht="35.1" hidden="1" customHeight="1" thickBot="1" x14ac:dyDescent="0.3">
      <c r="F52" s="35" t="s">
        <v>52</v>
      </c>
    </row>
    <row r="53" spans="4:7" hidden="1" x14ac:dyDescent="0.25"/>
    <row r="54" spans="4:7" ht="46.5" hidden="1" thickTop="1" thickBot="1" x14ac:dyDescent="0.3">
      <c r="D54" s="33" t="s">
        <v>54</v>
      </c>
      <c r="E54" s="34" t="s">
        <v>56</v>
      </c>
      <c r="F54" s="35" t="s">
        <v>52</v>
      </c>
      <c r="G54" s="36">
        <v>5</v>
      </c>
    </row>
    <row r="55" spans="4:7" ht="35.1" hidden="1" customHeight="1" thickBot="1" x14ac:dyDescent="0.3">
      <c r="F55" s="35" t="s">
        <v>52</v>
      </c>
    </row>
    <row r="56" spans="4:7" ht="35.1" hidden="1" customHeight="1" thickBot="1" x14ac:dyDescent="0.3">
      <c r="F56" s="35" t="s">
        <v>52</v>
      </c>
    </row>
    <row r="57" spans="4:7" ht="35.1" hidden="1" customHeight="1" thickBot="1" x14ac:dyDescent="0.3">
      <c r="F57" s="35" t="s">
        <v>52</v>
      </c>
    </row>
  </sheetData>
  <mergeCells count="38">
    <mergeCell ref="A41:G41"/>
    <mergeCell ref="B43:G43"/>
    <mergeCell ref="C31:G31"/>
    <mergeCell ref="C32:D32"/>
    <mergeCell ref="C33:D33"/>
    <mergeCell ref="C34:D34"/>
    <mergeCell ref="C35:D35"/>
    <mergeCell ref="C36:D36"/>
    <mergeCell ref="C37:D37"/>
    <mergeCell ref="C29:D29"/>
    <mergeCell ref="C30:D30"/>
    <mergeCell ref="C24:D24"/>
    <mergeCell ref="C26:D26"/>
    <mergeCell ref="C19:D19"/>
    <mergeCell ref="C22:D22"/>
    <mergeCell ref="C20:D20"/>
    <mergeCell ref="C21:D21"/>
    <mergeCell ref="C23:D23"/>
    <mergeCell ref="C25:D25"/>
    <mergeCell ref="C27:G27"/>
    <mergeCell ref="C28:D28"/>
    <mergeCell ref="B10:E10"/>
    <mergeCell ref="F10:G11"/>
    <mergeCell ref="B11:E11"/>
    <mergeCell ref="A12:B12"/>
    <mergeCell ref="C12:D12"/>
    <mergeCell ref="C13:G13"/>
    <mergeCell ref="C14:D14"/>
    <mergeCell ref="C15:D15"/>
    <mergeCell ref="C16:G16"/>
    <mergeCell ref="C18:D18"/>
    <mergeCell ref="C17:D17"/>
    <mergeCell ref="B9:E9"/>
    <mergeCell ref="A1:K1"/>
    <mergeCell ref="A2:C2"/>
    <mergeCell ref="A7:D7"/>
    <mergeCell ref="A8:E8"/>
    <mergeCell ref="F8:G8"/>
  </mergeCells>
  <conditionalFormatting sqref="E29:E30 E33:E37 E25:E26 E18:E21">
    <cfRule type="containsText" dxfId="52" priority="51" operator="containsText" text="N">
      <formula>NOT(ISERROR(SEARCH("N",E18)))</formula>
    </cfRule>
    <cfRule type="containsText" dxfId="51" priority="52" operator="containsText" text="Q">
      <formula>NOT(ISERROR(SEARCH("Q",E18)))</formula>
    </cfRule>
    <cfRule type="containsText" dxfId="50" priority="53" operator="containsText" text="D">
      <formula>NOT(ISERROR(SEARCH("D",E18)))</formula>
    </cfRule>
  </conditionalFormatting>
  <conditionalFormatting sqref="E29:E30 E33:E37 E25:E26 E18:E21">
    <cfRule type="containsText" dxfId="49" priority="50" operator="containsText" text="M">
      <formula>NOT(ISERROR(SEARCH("M",E18)))</formula>
    </cfRule>
  </conditionalFormatting>
  <conditionalFormatting sqref="E29:E30 E33:E37 E25:E26 E18:E21">
    <cfRule type="containsText" dxfId="48" priority="49" operator="containsText" text="S">
      <formula>NOT(ISERROR(SEARCH("S",E18)))</formula>
    </cfRule>
  </conditionalFormatting>
  <conditionalFormatting sqref="E14">
    <cfRule type="containsText" dxfId="47" priority="46" operator="containsText" text="N">
      <formula>NOT(ISERROR(SEARCH("N",E14)))</formula>
    </cfRule>
    <cfRule type="containsText" dxfId="46" priority="47" operator="containsText" text="Q">
      <formula>NOT(ISERROR(SEARCH("Q",E14)))</formula>
    </cfRule>
    <cfRule type="containsText" dxfId="45" priority="48" operator="containsText" text="D">
      <formula>NOT(ISERROR(SEARCH("D",E14)))</formula>
    </cfRule>
  </conditionalFormatting>
  <conditionalFormatting sqref="E14">
    <cfRule type="containsText" dxfId="44" priority="45" operator="containsText" text="M">
      <formula>NOT(ISERROR(SEARCH("M",E14)))</formula>
    </cfRule>
  </conditionalFormatting>
  <conditionalFormatting sqref="E14">
    <cfRule type="containsText" dxfId="43" priority="44" operator="containsText" text="S">
      <formula>NOT(ISERROR(SEARCH("S",E14)))</formula>
    </cfRule>
  </conditionalFormatting>
  <conditionalFormatting sqref="E34:E37">
    <cfRule type="containsText" dxfId="42" priority="54" operator="containsText" text="N">
      <formula>NOT(ISERROR(SEARCH("N",#REF!)))</formula>
    </cfRule>
    <cfRule type="containsText" dxfId="41" priority="56" operator="containsText" text="Q">
      <formula>NOT(ISERROR(SEARCH("Q",#REF!)))</formula>
    </cfRule>
    <cfRule type="containsText" dxfId="40" priority="57" operator="containsText" text="D">
      <formula>NOT(ISERROR(SEARCH("D",#REF!)))</formula>
    </cfRule>
  </conditionalFormatting>
  <conditionalFormatting sqref="E34:E37">
    <cfRule type="containsText" dxfId="39" priority="55" operator="containsText" text="M">
      <formula>NOT(ISERROR(SEARCH("M",#REF!)))</formula>
    </cfRule>
  </conditionalFormatting>
  <conditionalFormatting sqref="E34:E37">
    <cfRule type="containsText" dxfId="38" priority="58" operator="containsText" text="S">
      <formula>NOT(ISERROR(SEARCH("S",#REF!)))</formula>
    </cfRule>
  </conditionalFormatting>
  <conditionalFormatting sqref="E33">
    <cfRule type="containsText" dxfId="37" priority="59" operator="containsText" text="Q">
      <formula>NOT(ISERROR(SEARCH("Q",#REF!)))</formula>
    </cfRule>
    <cfRule type="containsText" dxfId="36" priority="59" operator="containsText" text="D">
      <formula>NOT(ISERROR(SEARCH("D",#REF!)))</formula>
    </cfRule>
    <cfRule type="containsText" dxfId="35" priority="59" operator="containsText" text="N">
      <formula>NOT(ISERROR(SEARCH("N",#REF!)))</formula>
    </cfRule>
  </conditionalFormatting>
  <conditionalFormatting sqref="E33">
    <cfRule type="containsText" dxfId="34" priority="60" operator="containsText" text="M">
      <formula>NOT(ISERROR(SEARCH("M",#REF!)))</formula>
    </cfRule>
  </conditionalFormatting>
  <conditionalFormatting sqref="E33">
    <cfRule type="containsText" dxfId="33" priority="61" operator="containsText" text="S">
      <formula>NOT(ISERROR(SEARCH("S",#REF!)))</formula>
    </cfRule>
  </conditionalFormatting>
  <conditionalFormatting sqref="E15">
    <cfRule type="containsText" dxfId="32" priority="41" operator="containsText" text="N">
      <formula>NOT(ISERROR(SEARCH("N",E15)))</formula>
    </cfRule>
    <cfRule type="containsText" dxfId="31" priority="42" operator="containsText" text="Q">
      <formula>NOT(ISERROR(SEARCH("Q",E15)))</formula>
    </cfRule>
    <cfRule type="containsText" dxfId="30" priority="43" operator="containsText" text="D">
      <formula>NOT(ISERROR(SEARCH("D",E15)))</formula>
    </cfRule>
  </conditionalFormatting>
  <conditionalFormatting sqref="E15">
    <cfRule type="containsText" dxfId="29" priority="40" operator="containsText" text="M">
      <formula>NOT(ISERROR(SEARCH("M",E15)))</formula>
    </cfRule>
  </conditionalFormatting>
  <conditionalFormatting sqref="E15">
    <cfRule type="containsText" dxfId="28" priority="39" operator="containsText" text="S">
      <formula>NOT(ISERROR(SEARCH("S",E15)))</formula>
    </cfRule>
  </conditionalFormatting>
  <conditionalFormatting sqref="E28">
    <cfRule type="containsText" dxfId="27" priority="33" operator="containsText" text="N">
      <formula>NOT(ISERROR(SEARCH("N",E28)))</formula>
    </cfRule>
    <cfRule type="containsText" dxfId="26" priority="34" operator="containsText" text="Q">
      <formula>NOT(ISERROR(SEARCH("Q",E28)))</formula>
    </cfRule>
    <cfRule type="containsText" dxfId="25" priority="35" operator="containsText" text="D">
      <formula>NOT(ISERROR(SEARCH("D",E28)))</formula>
    </cfRule>
  </conditionalFormatting>
  <conditionalFormatting sqref="E28">
    <cfRule type="containsText" dxfId="24" priority="32" operator="containsText" text="M">
      <formula>NOT(ISERROR(SEARCH("M",E28)))</formula>
    </cfRule>
  </conditionalFormatting>
  <conditionalFormatting sqref="E28">
    <cfRule type="containsText" dxfId="23" priority="31" operator="containsText" text="S">
      <formula>NOT(ISERROR(SEARCH("S",E28)))</formula>
    </cfRule>
  </conditionalFormatting>
  <conditionalFormatting sqref="E34:E35">
    <cfRule type="containsText" dxfId="22" priority="36" operator="containsText" text="N">
      <formula>NOT(ISERROR(SEARCH("N",#REF!)))</formula>
    </cfRule>
  </conditionalFormatting>
  <conditionalFormatting sqref="E34:E35">
    <cfRule type="containsText" dxfId="21" priority="37" operator="containsText" text="M">
      <formula>NOT(ISERROR(SEARCH("M",#REF!)))</formula>
    </cfRule>
  </conditionalFormatting>
  <conditionalFormatting sqref="E34:E35">
    <cfRule type="containsText" dxfId="20" priority="38" operator="containsText" text="S">
      <formula>NOT(ISERROR(SEARCH("S",#REF!)))</formula>
    </cfRule>
  </conditionalFormatting>
  <conditionalFormatting sqref="E32">
    <cfRule type="containsText" dxfId="19" priority="28" operator="containsText" text="N">
      <formula>NOT(ISERROR(SEARCH("N",E32)))</formula>
    </cfRule>
    <cfRule type="containsText" dxfId="18" priority="29" operator="containsText" text="Q">
      <formula>NOT(ISERROR(SEARCH("Q",E32)))</formula>
    </cfRule>
    <cfRule type="containsText" dxfId="17" priority="30" operator="containsText" text="D">
      <formula>NOT(ISERROR(SEARCH("D",E32)))</formula>
    </cfRule>
  </conditionalFormatting>
  <conditionalFormatting sqref="E32">
    <cfRule type="containsText" dxfId="16" priority="27" operator="containsText" text="M">
      <formula>NOT(ISERROR(SEARCH("M",E32)))</formula>
    </cfRule>
  </conditionalFormatting>
  <conditionalFormatting sqref="E32">
    <cfRule type="containsText" dxfId="15" priority="26" operator="containsText" text="S">
      <formula>NOT(ISERROR(SEARCH("S",E32)))</formula>
    </cfRule>
  </conditionalFormatting>
  <conditionalFormatting sqref="E23">
    <cfRule type="containsText" dxfId="14" priority="13" operator="containsText" text="N">
      <formula>NOT(ISERROR(SEARCH("N",E23)))</formula>
    </cfRule>
    <cfRule type="containsText" dxfId="13" priority="14" operator="containsText" text="Q">
      <formula>NOT(ISERROR(SEARCH("Q",E23)))</formula>
    </cfRule>
    <cfRule type="containsText" dxfId="12" priority="15" operator="containsText" text="D">
      <formula>NOT(ISERROR(SEARCH("D",E23)))</formula>
    </cfRule>
  </conditionalFormatting>
  <conditionalFormatting sqref="E23">
    <cfRule type="containsText" dxfId="11" priority="12" operator="containsText" text="M">
      <formula>NOT(ISERROR(SEARCH("M",E23)))</formula>
    </cfRule>
  </conditionalFormatting>
  <conditionalFormatting sqref="E23">
    <cfRule type="containsText" dxfId="10" priority="11" operator="containsText" text="S">
      <formula>NOT(ISERROR(SEARCH("S",E23)))</formula>
    </cfRule>
  </conditionalFormatting>
  <conditionalFormatting sqref="E17">
    <cfRule type="containsText" dxfId="9" priority="8" operator="containsText" text="N">
      <formula>NOT(ISERROR(SEARCH("N",E17)))</formula>
    </cfRule>
    <cfRule type="containsText" dxfId="8" priority="9" operator="containsText" text="Q">
      <formula>NOT(ISERROR(SEARCH("Q",E17)))</formula>
    </cfRule>
    <cfRule type="containsText" dxfId="7" priority="10" operator="containsText" text="D">
      <formula>NOT(ISERROR(SEARCH("D",E17)))</formula>
    </cfRule>
  </conditionalFormatting>
  <conditionalFormatting sqref="E17">
    <cfRule type="containsText" dxfId="6" priority="7" operator="containsText" text="M">
      <formula>NOT(ISERROR(SEARCH("M",E17)))</formula>
    </cfRule>
  </conditionalFormatting>
  <conditionalFormatting sqref="E17">
    <cfRule type="containsText" dxfId="5" priority="6" operator="containsText" text="S">
      <formula>NOT(ISERROR(SEARCH("S",E17)))</formula>
    </cfRule>
  </conditionalFormatting>
  <conditionalFormatting sqref="E24">
    <cfRule type="containsText" dxfId="4" priority="3" operator="containsText" text="N">
      <formula>NOT(ISERROR(SEARCH("N",E24)))</formula>
    </cfRule>
    <cfRule type="containsText" dxfId="3" priority="4" operator="containsText" text="Q">
      <formula>NOT(ISERROR(SEARCH("Q",E24)))</formula>
    </cfRule>
    <cfRule type="containsText" dxfId="2" priority="5" operator="containsText" text="D">
      <formula>NOT(ISERROR(SEARCH("D",E24)))</formula>
    </cfRule>
  </conditionalFormatting>
  <conditionalFormatting sqref="E24">
    <cfRule type="containsText" dxfId="1" priority="2" operator="containsText" text="M">
      <formula>NOT(ISERROR(SEARCH("M",E24)))</formula>
    </cfRule>
  </conditionalFormatting>
  <conditionalFormatting sqref="E24">
    <cfRule type="containsText" dxfId="0" priority="1" operator="containsText" text="S">
      <formula>NOT(ISERROR(SEARCH("S",E24)))</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12674D9-EBC7-4C6D-B95D-4732CA47C220}">
  <ds:schemaRefs>
    <ds:schemaRef ds:uri="http://schemas.microsoft.com/office/2006/documentManagement/types"/>
    <ds:schemaRef ds:uri="http://schemas.openxmlformats.org/package/2006/metadata/core-properties"/>
    <ds:schemaRef ds:uri="http://www.w3.org/XML/1998/namespace"/>
    <ds:schemaRef ds:uri="http://purl.org/dc/dcmitype/"/>
    <ds:schemaRef ds:uri="2b74ce76-924e-4f85-9d50-7a2f0f8522e4"/>
    <ds:schemaRef ds:uri="http://purl.org/dc/terms/"/>
    <ds:schemaRef ds:uri="f69377c8-399b-4db4-848c-cc64d5a1929a"/>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Autoclave</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Ben Westwood</cp:lastModifiedBy>
  <cp:lastPrinted>2014-07-03T08:44:48Z</cp:lastPrinted>
  <dcterms:created xsi:type="dcterms:W3CDTF">2010-02-09T07:47:19Z</dcterms:created>
  <dcterms:modified xsi:type="dcterms:W3CDTF">2018-12-18T08:20:22Z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